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F:\Kỳ họp thứ 3 (chuyên đề tháng 10)\6. Giao (tiếp nhận) KH trung hạn NTM\"/>
    </mc:Choice>
  </mc:AlternateContent>
  <xr:revisionPtr revIDLastSave="0" documentId="13_ncr:1_{7A94DD59-93C2-4CB9-9F55-637AD5CFD6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TM" sheetId="1" r:id="rId1"/>
  </sheets>
  <definedNames>
    <definedName name="_xlnm.Print_Titles" localSheetId="0">NTM!$6:$9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U13" i="1"/>
  <c r="R13" i="1"/>
  <c r="O13" i="1"/>
  <c r="L13" i="1"/>
  <c r="H13" i="1"/>
  <c r="U12" i="1"/>
  <c r="U11" i="1" s="1"/>
  <c r="R12" i="1"/>
  <c r="O12" i="1"/>
  <c r="L12" i="1"/>
  <c r="H12" i="1"/>
  <c r="V11" i="1"/>
  <c r="T11" i="1"/>
  <c r="S11" i="1"/>
  <c r="P11" i="1"/>
  <c r="M11" i="1"/>
  <c r="K11" i="1"/>
  <c r="I11" i="1"/>
  <c r="O11" i="1" l="1"/>
  <c r="R11" i="1"/>
  <c r="L11" i="1"/>
  <c r="H11" i="1"/>
</calcChain>
</file>

<file path=xl/sharedStrings.xml><?xml version="1.0" encoding="utf-8"?>
<sst xmlns="http://schemas.openxmlformats.org/spreadsheetml/2006/main" count="92" uniqueCount="52">
  <si>
    <t>Phụ lục</t>
  </si>
  <si>
    <t xml:space="preserve">Đơn vị: Triệu đồng       </t>
  </si>
  <si>
    <t>TT</t>
  </si>
  <si>
    <t>Danh mục dự án</t>
  </si>
  <si>
    <t>Địa điểm đầu tư</t>
  </si>
  <si>
    <t>Thời gian KC-HT</t>
  </si>
  <si>
    <t>Quyết định đầu tư (Nếu có)</t>
  </si>
  <si>
    <t xml:space="preserve">Kế hoạch vốn đã bố trí đến hết năm 2024 </t>
  </si>
  <si>
    <t>Kế hoạch vốn năm 2025</t>
  </si>
  <si>
    <t>Kế hoạch vốn được phép kéo dài sang năm 2025</t>
  </si>
  <si>
    <t>Ghi chú</t>
  </si>
  <si>
    <t>Số QĐ</t>
  </si>
  <si>
    <t>Tổng mức đầu tư</t>
  </si>
  <si>
    <t>Tổng số</t>
  </si>
  <si>
    <t>Trong đó</t>
  </si>
  <si>
    <t>NSTW</t>
  </si>
  <si>
    <t>NST</t>
  </si>
  <si>
    <t>Huy động khác</t>
  </si>
  <si>
    <t>A</t>
  </si>
  <si>
    <t>B</t>
  </si>
  <si>
    <t>C</t>
  </si>
  <si>
    <t>D</t>
  </si>
  <si>
    <t>E</t>
  </si>
  <si>
    <t>F</t>
  </si>
  <si>
    <t>TỔNG CỘNG</t>
  </si>
  <si>
    <t>Đường đi khu sản xuất Đăk Pe, xã Đăk Pxi</t>
  </si>
  <si>
    <t>UBND xã Đăk Pxi</t>
  </si>
  <si>
    <t>xã Đăk Pxi</t>
  </si>
  <si>
    <t>75; 05/8/2022</t>
  </si>
  <si>
    <t>DA đã hoàn thành</t>
  </si>
  <si>
    <t>Đường giao thông đi khu sản xuất Đăk Kơ Đương (đoạn điểm trường thôn đến khu sản xuất)</t>
  </si>
  <si>
    <t>231; 12/12/2024</t>
  </si>
  <si>
    <t>Đường GTNT thôn Kon Teo Đăk Lấp đoạn từ điểm trường thôn đi qua nhà rông cũ nối với đường bê tông</t>
  </si>
  <si>
    <t>UBND xã Đăk Long</t>
  </si>
  <si>
    <t>xã Đăk Long</t>
  </si>
  <si>
    <t>196; 09/8/2022</t>
  </si>
  <si>
    <t>Đường giao thông khu dân cư khu vực tái định cư thôn Pa Cheng</t>
  </si>
  <si>
    <t>199; 09/8/2022</t>
  </si>
  <si>
    <t>Đường giao thông thôn Kon Đao Đao Yốp đoạn từ đường tránh lũ đến nhà ông A Bus</t>
  </si>
  <si>
    <t>195; 09/8/2022</t>
  </si>
  <si>
    <t>Xây mới nhà rông thôn Đăk Xế Kơ Ne</t>
  </si>
  <si>
    <t>198; 09/8/2022</t>
  </si>
  <si>
    <t>Xây mới nhà rông thôn Kon Đao Yôp</t>
  </si>
  <si>
    <t>197; 09/8/2022</t>
  </si>
  <si>
    <t>Chủ đầu tư trước tiếp nhận (*)</t>
  </si>
  <si>
    <t>Đầu mối giao kế hoạch sau tiếp nhận (**)</t>
  </si>
  <si>
    <t>Ghi chú:</t>
  </si>
  <si>
    <t>(*): Tên chủ đầu tư theo Quyết đầu đầu tư dự án hoặc văn bản giao chủ đầu tư của cấp có thẩm quyền (trước sáp nhập).</t>
  </si>
  <si>
    <t>(**): UBND xã Đăk Pxi là đơn vị tiếp nhận kế hoạch; đồng thời là đầu mối giao kế hoạch đầu tư công hằng năm cho các cơ quan, đơn vị trực thuộc theo quy định của Luật Đầu tư công.</t>
  </si>
  <si>
    <t>Kế hoạch trung hạn giai đoạn 2021-2025 sau tiếp nhận</t>
  </si>
  <si>
    <t>KẾ HOẠCH ĐẦU TƯ CÔNG TRUNG HẠN GIAI ĐOẠN 2021-2025 THỰC HIỆN CHƯƠNG TRÌNH MỤC TIÊU QUỐC GIA
XÂY DỰNG NÔNG THÔN MỚI CỦA CỦA XÃ ĐĂK PXI TIẾP NHẬN TỪ CÁC CHỦ ĐẦU TƯ TRƯỚC SÁP NHẬP</t>
  </si>
  <si>
    <t>(Kèm theo Nghị quyết số          /NQ-HĐND ngày      /10/2025 của Hội đồng nhân dân xã Đăk Pxi)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</si>
</sst>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* #,##0.00_);_(* \(#,##0.00\);_(* &quot;-&quot;??_);_(@_)"/>
  </numFmts>
  <fonts count="8" x14ac:knownFonts="1">
    <font>
      <sz val="14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i/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/>
    <xf numFmtId="3" fontId="3" fillId="0" borderId="3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21"/>
  <sheetViews>
    <sheetView tabSelected="1" zoomScale="90" zoomScaleNormal="90" workbookViewId="0">
      <pane ySplit="11" topLeftCell="A12" activePane="bottomLeft" state="frozen"/>
      <selection pane="bottomLeft" activeCell="AA6" sqref="AA6"/>
    </sheetView>
  </sheetViews>
  <sheetFormatPr defaultColWidth="8.90625" defaultRowHeight="18" customHeight="1" x14ac:dyDescent="0.35"/>
  <cols>
    <col min="1" max="1" width="3.54296875" style="1" customWidth="1"/>
    <col min="2" max="2" width="14.54296875" style="6" customWidth="1"/>
    <col min="3" max="3" width="10.7265625" style="6" customWidth="1"/>
    <col min="4" max="4" width="9.26953125" style="12" customWidth="1"/>
    <col min="5" max="5" width="8.36328125" style="12" customWidth="1"/>
    <col min="6" max="6" width="7.6328125" style="12" customWidth="1"/>
    <col min="7" max="7" width="9.90625" style="12" customWidth="1"/>
    <col min="8" max="8" width="10.08984375" style="13" customWidth="1"/>
    <col min="9" max="9" width="9.453125" style="13" customWidth="1"/>
    <col min="10" max="10" width="6.81640625" style="7" customWidth="1"/>
    <col min="11" max="11" width="8.1796875" style="7" customWidth="1"/>
    <col min="12" max="12" width="9.6328125" style="1" customWidth="1"/>
    <col min="13" max="13" width="9.81640625" style="1" customWidth="1"/>
    <col min="14" max="14" width="7.08984375" style="1" customWidth="1"/>
    <col min="15" max="15" width="8.453125" style="1" hidden="1" customWidth="1"/>
    <col min="16" max="16" width="8.36328125" style="1" hidden="1" customWidth="1"/>
    <col min="17" max="17" width="5.6328125" style="1" hidden="1" customWidth="1"/>
    <col min="18" max="18" width="8.08984375" style="7" hidden="1" customWidth="1"/>
    <col min="19" max="19" width="7.6328125" style="7" hidden="1" customWidth="1"/>
    <col min="20" max="20" width="5.36328125" style="7" hidden="1" customWidth="1"/>
    <col min="21" max="21" width="6.90625" style="4" hidden="1" customWidth="1"/>
    <col min="22" max="22" width="7.36328125" style="4" hidden="1" customWidth="1"/>
    <col min="23" max="23" width="5.36328125" style="4" hidden="1" customWidth="1"/>
    <col min="24" max="24" width="9.453125" style="2" customWidth="1"/>
  </cols>
  <sheetData>
    <row r="2" spans="1:24" ht="22.5" customHeight="1" x14ac:dyDescent="0.3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39.75" customHeight="1" x14ac:dyDescent="0.35">
      <c r="A3" s="27" t="s">
        <v>50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18" customHeight="1" x14ac:dyDescent="0.35">
      <c r="A4" s="28" t="s">
        <v>51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ht="18.75" customHeight="1" x14ac:dyDescent="0.3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5" t="s">
        <v>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4" s="20" customFormat="1" ht="30.75" customHeight="1" x14ac:dyDescent="0.35">
      <c r="A6" s="39" t="s">
        <v>2</v>
      </c>
      <c r="B6" s="39" t="s">
        <v>3</v>
      </c>
      <c r="C6" s="39" t="s">
        <v>44</v>
      </c>
      <c r="D6" s="39" t="s">
        <v>45</v>
      </c>
      <c r="E6" s="39" t="s">
        <v>4</v>
      </c>
      <c r="F6" s="39" t="s">
        <v>5</v>
      </c>
      <c r="G6" s="30" t="s">
        <v>6</v>
      </c>
      <c r="H6" s="31"/>
      <c r="I6" s="31"/>
      <c r="J6" s="31"/>
      <c r="K6" s="32"/>
      <c r="L6" s="33" t="s">
        <v>49</v>
      </c>
      <c r="M6" s="34"/>
      <c r="N6" s="35"/>
      <c r="O6" s="33" t="s">
        <v>7</v>
      </c>
      <c r="P6" s="34"/>
      <c r="Q6" s="35"/>
      <c r="R6" s="33" t="s">
        <v>8</v>
      </c>
      <c r="S6" s="34"/>
      <c r="T6" s="35"/>
      <c r="U6" s="33" t="s">
        <v>9</v>
      </c>
      <c r="V6" s="34"/>
      <c r="W6" s="35"/>
      <c r="X6" s="42" t="s">
        <v>10</v>
      </c>
    </row>
    <row r="7" spans="1:24" s="20" customFormat="1" ht="30.75" customHeight="1" x14ac:dyDescent="0.35">
      <c r="A7" s="40"/>
      <c r="B7" s="40"/>
      <c r="C7" s="40"/>
      <c r="D7" s="40"/>
      <c r="E7" s="40"/>
      <c r="F7" s="40"/>
      <c r="G7" s="39" t="s">
        <v>11</v>
      </c>
      <c r="H7" s="29" t="s">
        <v>12</v>
      </c>
      <c r="I7" s="29"/>
      <c r="J7" s="29"/>
      <c r="K7" s="29"/>
      <c r="L7" s="36"/>
      <c r="M7" s="37"/>
      <c r="N7" s="38"/>
      <c r="O7" s="36"/>
      <c r="P7" s="37"/>
      <c r="Q7" s="38"/>
      <c r="R7" s="36"/>
      <c r="S7" s="37"/>
      <c r="T7" s="38"/>
      <c r="U7" s="36"/>
      <c r="V7" s="37"/>
      <c r="W7" s="38"/>
      <c r="X7" s="43"/>
    </row>
    <row r="8" spans="1:24" s="20" customFormat="1" ht="30.75" customHeight="1" x14ac:dyDescent="0.35">
      <c r="A8" s="40"/>
      <c r="B8" s="40"/>
      <c r="C8" s="40"/>
      <c r="D8" s="40"/>
      <c r="E8" s="40"/>
      <c r="F8" s="40"/>
      <c r="G8" s="40"/>
      <c r="H8" s="29" t="s">
        <v>13</v>
      </c>
      <c r="I8" s="29" t="s">
        <v>14</v>
      </c>
      <c r="J8" s="29"/>
      <c r="K8" s="29"/>
      <c r="L8" s="29" t="s">
        <v>13</v>
      </c>
      <c r="M8" s="29" t="s">
        <v>14</v>
      </c>
      <c r="N8" s="29"/>
      <c r="O8" s="29" t="s">
        <v>13</v>
      </c>
      <c r="P8" s="29" t="s">
        <v>14</v>
      </c>
      <c r="Q8" s="29"/>
      <c r="R8" s="29" t="s">
        <v>13</v>
      </c>
      <c r="S8" s="29" t="s">
        <v>14</v>
      </c>
      <c r="T8" s="29"/>
      <c r="U8" s="29" t="s">
        <v>13</v>
      </c>
      <c r="V8" s="29" t="s">
        <v>14</v>
      </c>
      <c r="W8" s="29"/>
      <c r="X8" s="43"/>
    </row>
    <row r="9" spans="1:24" s="20" customFormat="1" ht="48.75" customHeight="1" x14ac:dyDescent="0.35">
      <c r="A9" s="41"/>
      <c r="B9" s="41"/>
      <c r="C9" s="41"/>
      <c r="D9" s="41"/>
      <c r="E9" s="41"/>
      <c r="F9" s="41"/>
      <c r="G9" s="41"/>
      <c r="H9" s="29"/>
      <c r="I9" s="11" t="s">
        <v>15</v>
      </c>
      <c r="J9" s="11" t="s">
        <v>16</v>
      </c>
      <c r="K9" s="11" t="s">
        <v>17</v>
      </c>
      <c r="L9" s="29"/>
      <c r="M9" s="11" t="s">
        <v>15</v>
      </c>
      <c r="N9" s="11" t="s">
        <v>16</v>
      </c>
      <c r="O9" s="29"/>
      <c r="P9" s="11" t="s">
        <v>15</v>
      </c>
      <c r="Q9" s="11" t="s">
        <v>16</v>
      </c>
      <c r="R9" s="29"/>
      <c r="S9" s="11" t="s">
        <v>15</v>
      </c>
      <c r="T9" s="11" t="s">
        <v>16</v>
      </c>
      <c r="U9" s="29"/>
      <c r="V9" s="11" t="s">
        <v>15</v>
      </c>
      <c r="W9" s="11" t="s">
        <v>16</v>
      </c>
      <c r="X9" s="44"/>
    </row>
    <row r="10" spans="1:24" s="20" customFormat="1" ht="29.4" customHeight="1" x14ac:dyDescent="0.35">
      <c r="A10" s="18" t="s">
        <v>18</v>
      </c>
      <c r="B10" s="18" t="s">
        <v>19</v>
      </c>
      <c r="C10" s="18" t="s">
        <v>20</v>
      </c>
      <c r="D10" s="18" t="s">
        <v>21</v>
      </c>
      <c r="E10" s="18" t="s">
        <v>22</v>
      </c>
      <c r="F10" s="18" t="s">
        <v>23</v>
      </c>
      <c r="G10" s="18">
        <v>1</v>
      </c>
      <c r="H10" s="11">
        <v>2</v>
      </c>
      <c r="I10" s="18">
        <v>3</v>
      </c>
      <c r="J10" s="11">
        <v>4</v>
      </c>
      <c r="K10" s="18">
        <v>5</v>
      </c>
      <c r="L10" s="11">
        <v>6</v>
      </c>
      <c r="M10" s="18">
        <v>7</v>
      </c>
      <c r="N10" s="11">
        <v>8</v>
      </c>
      <c r="O10" s="18">
        <v>9</v>
      </c>
      <c r="P10" s="11">
        <v>10</v>
      </c>
      <c r="Q10" s="18">
        <v>11</v>
      </c>
      <c r="R10" s="11">
        <v>12</v>
      </c>
      <c r="S10" s="18">
        <v>13</v>
      </c>
      <c r="T10" s="11">
        <v>14</v>
      </c>
      <c r="U10" s="18">
        <v>15</v>
      </c>
      <c r="V10" s="11">
        <v>16</v>
      </c>
      <c r="W10" s="18">
        <v>17</v>
      </c>
      <c r="X10" s="11">
        <v>9</v>
      </c>
    </row>
    <row r="11" spans="1:24" s="20" customFormat="1" ht="31.2" customHeight="1" x14ac:dyDescent="0.35">
      <c r="A11" s="18"/>
      <c r="B11" s="18" t="s">
        <v>24</v>
      </c>
      <c r="C11" s="18"/>
      <c r="D11" s="18"/>
      <c r="E11" s="18"/>
      <c r="F11" s="18"/>
      <c r="G11" s="18"/>
      <c r="H11" s="19">
        <f>SUM(H12:H18)</f>
        <v>4741.3400709999996</v>
      </c>
      <c r="I11" s="19">
        <f>SUM(I12:I18)</f>
        <v>4079.9740000000002</v>
      </c>
      <c r="J11" s="19">
        <v>0</v>
      </c>
      <c r="K11" s="19">
        <f>SUM(K12:K18)</f>
        <v>661.36607099999992</v>
      </c>
      <c r="L11" s="19">
        <f>SUM(L12:L18)</f>
        <v>4079.9740000000002</v>
      </c>
      <c r="M11" s="19">
        <f>SUM(M12:M18)</f>
        <v>4079.9740000000002</v>
      </c>
      <c r="N11" s="19">
        <v>0</v>
      </c>
      <c r="O11" s="19">
        <f>SUM(O12:O18)</f>
        <v>3411.9740000000002</v>
      </c>
      <c r="P11" s="19">
        <f>SUM(P12:P18)</f>
        <v>3411.9740000000002</v>
      </c>
      <c r="Q11" s="19"/>
      <c r="R11" s="19">
        <f>SUM(R12:R18)</f>
        <v>668</v>
      </c>
      <c r="S11" s="19">
        <f>SUM(S12:S18)</f>
        <v>668</v>
      </c>
      <c r="T11" s="19">
        <f>SUM(T12:T18)</f>
        <v>0</v>
      </c>
      <c r="U11" s="19">
        <f>SUM(U12:U18)</f>
        <v>48.569264000000061</v>
      </c>
      <c r="V11" s="19">
        <f>SUM(V12:V18)</f>
        <v>48.569264000000004</v>
      </c>
      <c r="W11" s="19"/>
      <c r="X11" s="14"/>
    </row>
    <row r="12" spans="1:24" s="20" customFormat="1" ht="48" customHeight="1" x14ac:dyDescent="0.35">
      <c r="A12" s="10">
        <v>1</v>
      </c>
      <c r="B12" s="3" t="s">
        <v>25</v>
      </c>
      <c r="C12" s="8" t="s">
        <v>26</v>
      </c>
      <c r="D12" s="8" t="s">
        <v>26</v>
      </c>
      <c r="E12" s="8" t="s">
        <v>27</v>
      </c>
      <c r="F12" s="10">
        <v>2022</v>
      </c>
      <c r="G12" s="15" t="s">
        <v>28</v>
      </c>
      <c r="H12" s="9">
        <f t="shared" ref="H12:H18" si="0">SUM(I12:K12)</f>
        <v>1808.871212</v>
      </c>
      <c r="I12" s="9">
        <v>1705.9739999999999</v>
      </c>
      <c r="J12" s="9"/>
      <c r="K12" s="9">
        <v>102.897212</v>
      </c>
      <c r="L12" s="9">
        <f>SUM(M12:N12)</f>
        <v>1705.9739999999999</v>
      </c>
      <c r="M12" s="9">
        <v>1705.9739999999999</v>
      </c>
      <c r="N12" s="9"/>
      <c r="O12" s="9">
        <f>SUM(P12:Q12)</f>
        <v>1705.9739999999999</v>
      </c>
      <c r="P12" s="9">
        <v>1705.9739999999999</v>
      </c>
      <c r="Q12" s="9"/>
      <c r="R12" s="9">
        <f>SUM(S12:T12)</f>
        <v>0</v>
      </c>
      <c r="S12" s="9"/>
      <c r="T12" s="9"/>
      <c r="U12" s="9">
        <f>SUM(V12:W12)</f>
        <v>48.283264000000003</v>
      </c>
      <c r="V12" s="9">
        <v>48.283264000000003</v>
      </c>
      <c r="W12" s="9"/>
      <c r="X12" s="5" t="s">
        <v>29</v>
      </c>
    </row>
    <row r="13" spans="1:24" s="20" customFormat="1" ht="77.25" customHeight="1" x14ac:dyDescent="0.35">
      <c r="A13" s="10">
        <v>2</v>
      </c>
      <c r="B13" s="3" t="s">
        <v>30</v>
      </c>
      <c r="C13" s="8" t="s">
        <v>26</v>
      </c>
      <c r="D13" s="8" t="s">
        <v>26</v>
      </c>
      <c r="E13" s="8" t="s">
        <v>27</v>
      </c>
      <c r="F13" s="16">
        <v>2025</v>
      </c>
      <c r="G13" s="16" t="s">
        <v>31</v>
      </c>
      <c r="H13" s="9">
        <f t="shared" si="0"/>
        <v>735</v>
      </c>
      <c r="I13" s="9">
        <v>668</v>
      </c>
      <c r="J13" s="9"/>
      <c r="K13" s="21">
        <v>67</v>
      </c>
      <c r="L13" s="9">
        <f>SUM(M13:N13)</f>
        <v>668</v>
      </c>
      <c r="M13" s="9">
        <v>668</v>
      </c>
      <c r="N13" s="9"/>
      <c r="O13" s="9">
        <f>SUM(P13:Q13)</f>
        <v>0</v>
      </c>
      <c r="P13" s="9"/>
      <c r="Q13" s="9"/>
      <c r="R13" s="9">
        <f>SUM(S13:T13)</f>
        <v>668</v>
      </c>
      <c r="S13" s="9">
        <v>668</v>
      </c>
      <c r="T13" s="9"/>
      <c r="U13" s="9">
        <f>SUM(V13:W13)</f>
        <v>0</v>
      </c>
      <c r="V13" s="9">
        <v>0</v>
      </c>
      <c r="W13" s="9"/>
      <c r="X13" s="5" t="s">
        <v>29</v>
      </c>
    </row>
    <row r="14" spans="1:24" s="20" customFormat="1" ht="82.8" customHeight="1" x14ac:dyDescent="0.35">
      <c r="A14" s="10">
        <v>3</v>
      </c>
      <c r="B14" s="3" t="s">
        <v>32</v>
      </c>
      <c r="C14" s="8" t="s">
        <v>33</v>
      </c>
      <c r="D14" s="8" t="s">
        <v>26</v>
      </c>
      <c r="E14" s="8" t="s">
        <v>34</v>
      </c>
      <c r="F14" s="10">
        <v>2022</v>
      </c>
      <c r="G14" s="17" t="s">
        <v>35</v>
      </c>
      <c r="H14" s="9">
        <f t="shared" si="0"/>
        <v>590.534266</v>
      </c>
      <c r="I14" s="9">
        <v>551</v>
      </c>
      <c r="J14" s="9"/>
      <c r="K14" s="9">
        <v>39.534266000000002</v>
      </c>
      <c r="L14" s="9">
        <v>551</v>
      </c>
      <c r="M14" s="9">
        <v>551</v>
      </c>
      <c r="N14" s="9"/>
      <c r="O14" s="9">
        <v>551</v>
      </c>
      <c r="P14" s="9">
        <v>551</v>
      </c>
      <c r="Q14" s="9"/>
      <c r="R14" s="9">
        <v>0</v>
      </c>
      <c r="S14" s="9"/>
      <c r="T14" s="9"/>
      <c r="U14" s="9">
        <v>6.7000000000006998E-2</v>
      </c>
      <c r="V14" s="9">
        <v>6.7000000000000004E-2</v>
      </c>
      <c r="W14" s="9"/>
      <c r="X14" s="5" t="s">
        <v>29</v>
      </c>
    </row>
    <row r="15" spans="1:24" s="20" customFormat="1" ht="66.75" customHeight="1" x14ac:dyDescent="0.35">
      <c r="A15" s="10">
        <v>4</v>
      </c>
      <c r="B15" s="3" t="s">
        <v>36</v>
      </c>
      <c r="C15" s="8" t="s">
        <v>33</v>
      </c>
      <c r="D15" s="8" t="s">
        <v>26</v>
      </c>
      <c r="E15" s="8" t="s">
        <v>34</v>
      </c>
      <c r="F15" s="10">
        <v>2022</v>
      </c>
      <c r="G15" s="17" t="s">
        <v>37</v>
      </c>
      <c r="H15" s="9">
        <f t="shared" si="0"/>
        <v>536.59144300000003</v>
      </c>
      <c r="I15" s="9">
        <v>500</v>
      </c>
      <c r="J15" s="9"/>
      <c r="K15" s="9">
        <v>36.591442999999998</v>
      </c>
      <c r="L15" s="9">
        <v>500</v>
      </c>
      <c r="M15" s="9">
        <v>500</v>
      </c>
      <c r="N15" s="9"/>
      <c r="O15" s="9">
        <v>500</v>
      </c>
      <c r="P15" s="9">
        <v>500</v>
      </c>
      <c r="Q15" s="9"/>
      <c r="R15" s="9">
        <v>0</v>
      </c>
      <c r="S15" s="9"/>
      <c r="T15" s="9"/>
      <c r="U15" s="9">
        <v>9.8000000000012993E-2</v>
      </c>
      <c r="V15" s="9">
        <v>9.8000000000000004E-2</v>
      </c>
      <c r="W15" s="9"/>
      <c r="X15" s="5" t="s">
        <v>29</v>
      </c>
    </row>
    <row r="16" spans="1:24" s="20" customFormat="1" ht="81" customHeight="1" x14ac:dyDescent="0.35">
      <c r="A16" s="10">
        <v>5</v>
      </c>
      <c r="B16" s="3" t="s">
        <v>38</v>
      </c>
      <c r="C16" s="8" t="s">
        <v>33</v>
      </c>
      <c r="D16" s="8" t="s">
        <v>26</v>
      </c>
      <c r="E16" s="8" t="s">
        <v>34</v>
      </c>
      <c r="F16" s="10">
        <v>2022</v>
      </c>
      <c r="G16" s="17" t="s">
        <v>39</v>
      </c>
      <c r="H16" s="9">
        <f t="shared" si="0"/>
        <v>488.34314999999998</v>
      </c>
      <c r="I16" s="9">
        <v>455</v>
      </c>
      <c r="J16" s="9"/>
      <c r="K16" s="9">
        <v>33.343150000000001</v>
      </c>
      <c r="L16" s="9">
        <v>455</v>
      </c>
      <c r="M16" s="9">
        <v>455</v>
      </c>
      <c r="N16" s="9"/>
      <c r="O16" s="9">
        <v>455</v>
      </c>
      <c r="P16" s="9">
        <v>455</v>
      </c>
      <c r="Q16" s="9"/>
      <c r="R16" s="9">
        <v>0</v>
      </c>
      <c r="S16" s="9"/>
      <c r="T16" s="9"/>
      <c r="U16" s="9">
        <v>0.12100000000004001</v>
      </c>
      <c r="V16" s="9">
        <v>0.121</v>
      </c>
      <c r="W16" s="9"/>
      <c r="X16" s="5" t="s">
        <v>29</v>
      </c>
    </row>
    <row r="17" spans="1:24" s="20" customFormat="1" ht="50.25" customHeight="1" x14ac:dyDescent="0.35">
      <c r="A17" s="10">
        <v>6</v>
      </c>
      <c r="B17" s="3" t="s">
        <v>40</v>
      </c>
      <c r="C17" s="8" t="s">
        <v>33</v>
      </c>
      <c r="D17" s="8" t="s">
        <v>26</v>
      </c>
      <c r="E17" s="8" t="s">
        <v>34</v>
      </c>
      <c r="F17" s="10">
        <v>2022</v>
      </c>
      <c r="G17" s="17" t="s">
        <v>41</v>
      </c>
      <c r="H17" s="9">
        <f t="shared" si="0"/>
        <v>270</v>
      </c>
      <c r="I17" s="9">
        <v>100</v>
      </c>
      <c r="J17" s="9"/>
      <c r="K17" s="9">
        <v>170</v>
      </c>
      <c r="L17" s="9">
        <v>100</v>
      </c>
      <c r="M17" s="9">
        <v>100</v>
      </c>
      <c r="N17" s="9"/>
      <c r="O17" s="9">
        <v>100</v>
      </c>
      <c r="P17" s="9">
        <v>100</v>
      </c>
      <c r="Q17" s="9"/>
      <c r="R17" s="9">
        <v>0</v>
      </c>
      <c r="S17" s="9"/>
      <c r="T17" s="9"/>
      <c r="U17" s="9">
        <v>0</v>
      </c>
      <c r="V17" s="9">
        <v>0</v>
      </c>
      <c r="W17" s="9"/>
      <c r="X17" s="5" t="s">
        <v>29</v>
      </c>
    </row>
    <row r="18" spans="1:24" s="20" customFormat="1" ht="53.25" customHeight="1" x14ac:dyDescent="0.35">
      <c r="A18" s="10">
        <v>7</v>
      </c>
      <c r="B18" s="3" t="s">
        <v>42</v>
      </c>
      <c r="C18" s="8" t="s">
        <v>33</v>
      </c>
      <c r="D18" s="8" t="s">
        <v>26</v>
      </c>
      <c r="E18" s="8" t="s">
        <v>34</v>
      </c>
      <c r="F18" s="10">
        <v>2022</v>
      </c>
      <c r="G18" s="17" t="s">
        <v>43</v>
      </c>
      <c r="H18" s="9">
        <f t="shared" si="0"/>
        <v>312</v>
      </c>
      <c r="I18" s="9">
        <v>100</v>
      </c>
      <c r="J18" s="9"/>
      <c r="K18" s="9">
        <v>212</v>
      </c>
      <c r="L18" s="9">
        <v>100</v>
      </c>
      <c r="M18" s="9">
        <v>100</v>
      </c>
      <c r="N18" s="9"/>
      <c r="O18" s="9">
        <v>100</v>
      </c>
      <c r="P18" s="9">
        <v>100</v>
      </c>
      <c r="Q18" s="9"/>
      <c r="R18" s="9">
        <v>0</v>
      </c>
      <c r="S18" s="9"/>
      <c r="T18" s="9"/>
      <c r="U18" s="9">
        <v>0</v>
      </c>
      <c r="V18" s="9">
        <v>0</v>
      </c>
      <c r="W18" s="9"/>
      <c r="X18" s="5" t="s">
        <v>29</v>
      </c>
    </row>
    <row r="19" spans="1:24" ht="8.4" customHeight="1" x14ac:dyDescent="0.35"/>
    <row r="20" spans="1:24" s="24" customFormat="1" ht="27" customHeight="1" x14ac:dyDescent="0.3">
      <c r="A20" s="23"/>
      <c r="B20" s="45" t="s">
        <v>46</v>
      </c>
      <c r="C20" s="46" t="s">
        <v>47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24" customFormat="1" ht="27" customHeight="1" x14ac:dyDescent="0.3">
      <c r="A21" s="23"/>
      <c r="B21" s="45"/>
      <c r="C21" s="46" t="s">
        <v>48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</sheetData>
  <mergeCells count="31">
    <mergeCell ref="B20:B21"/>
    <mergeCell ref="C20:X20"/>
    <mergeCell ref="C21:X21"/>
    <mergeCell ref="R6:T7"/>
    <mergeCell ref="U6:W7"/>
    <mergeCell ref="H7:K7"/>
    <mergeCell ref="G7:G9"/>
    <mergeCell ref="B6:B9"/>
    <mergeCell ref="C6:C9"/>
    <mergeCell ref="F6:F9"/>
    <mergeCell ref="D6:D9"/>
    <mergeCell ref="E6:E9"/>
    <mergeCell ref="H8:H9"/>
    <mergeCell ref="U8:U9"/>
    <mergeCell ref="V8:W8"/>
    <mergeCell ref="M5:X5"/>
    <mergeCell ref="A2:X2"/>
    <mergeCell ref="A3:X3"/>
    <mergeCell ref="A4:X4"/>
    <mergeCell ref="L8:L9"/>
    <mergeCell ref="M8:N8"/>
    <mergeCell ref="R8:R9"/>
    <mergeCell ref="S8:T8"/>
    <mergeCell ref="I8:K8"/>
    <mergeCell ref="G6:K6"/>
    <mergeCell ref="O8:O9"/>
    <mergeCell ref="P8:Q8"/>
    <mergeCell ref="L6:N7"/>
    <mergeCell ref="A6:A9"/>
    <mergeCell ref="X6:X9"/>
    <mergeCell ref="O6:Q7"/>
  </mergeCells>
  <printOptions horizontalCentered="1"/>
  <pageMargins left="7.874015748031496E-2" right="7.874015748031496E-2" top="0.23622047244094491" bottom="0.19685039370078741" header="0.31496062992125984" footer="0.15748031496062992"/>
  <pageSetup paperSize="9" scale="87" fitToHeight="0" orientation="landscape" r:id="rId1"/>
  <headerFooter>
    <oddFooter>Page &amp;P</oddFooter>
    <evenFooter>Page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NTM</vt:lpstr>
      <vt:lpstr>NTM!Print_Titles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Windows 10</dc:creator>
  <cp:keywords/>
  <dc:description/>
  <cp:lastModifiedBy>PC</cp:lastModifiedBy>
  <cp:lastPrinted>2025-10-07T07:08:51Z</cp:lastPrinted>
  <dcterms:created xsi:type="dcterms:W3CDTF">2025-08-20T03:53:52Z</dcterms:created>
  <dcterms:modified xsi:type="dcterms:W3CDTF">2025-10-07T07:18:56Z</dcterms:modified>
  <cp:category/>
</cp:coreProperties>
</file>